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95A24705-C85D-4E5B-B010-232BB4D5B067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5" l="1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4" l="1"/>
  <c r="J36" i="24" s="1"/>
  <c r="F37" i="23"/>
  <c r="J4" i="23" s="1"/>
  <c r="J4" i="25"/>
  <c r="J5" i="25" s="1"/>
  <c r="J36" i="25"/>
  <c r="F37" i="22"/>
  <c r="J36" i="22" s="1"/>
  <c r="F37" i="21"/>
  <c r="J4" i="21" s="1"/>
  <c r="F37" i="20"/>
  <c r="J4" i="20" s="1"/>
  <c r="J5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4" i="24" l="1"/>
  <c r="J36" i="23"/>
  <c r="J5" i="23"/>
  <c r="L36" i="25"/>
  <c r="J5" i="24"/>
  <c r="L36" i="24" s="1"/>
  <c r="J4" i="22"/>
  <c r="J5" i="22" s="1"/>
  <c r="J36" i="21"/>
  <c r="J5" i="21"/>
  <c r="J36" i="20"/>
  <c r="L36" i="20" s="1"/>
  <c r="F37" i="19"/>
  <c r="F37" i="18"/>
  <c r="J36" i="18"/>
  <c r="J4" i="18"/>
  <c r="L36" i="23" l="1"/>
  <c r="L36" i="22"/>
  <c r="L36" i="21"/>
  <c r="J36" i="19"/>
  <c r="J4" i="19"/>
  <c r="J5" i="19" s="1"/>
  <c r="L36" i="18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<sst xmlns="http://schemas.openxmlformats.org/spreadsheetml/2006/main" count="292" uniqueCount="36">
  <si>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</si>
  <si>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</si>
  <si>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</si>
  <si>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</si>
  <si>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</si>
  <si>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</si>
  <si>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</si>
  <si>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</si>
  <si>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</si>
  <si>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</si>
  <si>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</si>
  <si>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</si>
  <si>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</si>
  <si>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</si>
  <si>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</si>
  <si>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</si>
  <si>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</si>
  <si>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</si>
  <si>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</si>
  <si>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</si>
  <si>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</si>
  <si>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</si>
  <si>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</si>
  <si>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</si>
  <si>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</si>
  <si>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</si>
  <si>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</si>
  <si>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</si>
  <si>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</si>
  <si>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</si>
  <si>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</si>
  <si>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İSMAİL YAZICI</t>
  </si>
  <si>
    <t>V.EYYÜPAĞA</t>
  </si>
  <si>
    <t>Z.EYYÜPAĞA</t>
  </si>
  <si>
    <t>Z.KATILIM</t>
  </si>
  <si>
    <t>15/04/2026 HAKAN ABİ 25,75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</si>
</sst>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9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0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3971.1</v>
      </c>
    </row>
    <row r="5" spans="2:29" x14ac:dyDescent="0.25">
      <c r="B5" s="7">
        <v>45993</v>
      </c>
      <c r="C5" s="8">
        <v>0</v>
      </c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393.13890000000004</v>
      </c>
    </row>
    <row r="6" spans="2:29" x14ac:dyDescent="0.25">
      <c r="B6" s="7">
        <v>45994</v>
      </c>
      <c r="C6" s="8">
        <v>0</v>
      </c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0</v>
      </c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0</v>
      </c>
      <c r="D8" s="9"/>
      <c r="E8" s="10">
        <v>21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0</v>
      </c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0</v>
      </c>
      <c r="D10" s="9"/>
      <c r="E10" s="10">
        <v>21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0</v>
      </c>
      <c r="D11" s="9"/>
      <c r="E11" s="10">
        <v>21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>
        <v>0</v>
      </c>
      <c r="D13" s="9"/>
      <c r="E13" s="10">
        <v>21</v>
      </c>
      <c r="F13" s="33">
        <f t="shared" si="0"/>
        <v>0</v>
      </c>
      <c r="G13" s="15">
        <v>46007</v>
      </c>
      <c r="H13" s="16" t="s">
        <v>32</v>
      </c>
      <c r="I13" s="17"/>
      <c r="J13" s="18">
        <v>75000</v>
      </c>
    </row>
    <row r="14" spans="2:29" x14ac:dyDescent="0.25">
      <c r="B14" s="7">
        <v>46002</v>
      </c>
      <c r="C14" s="8">
        <v>916</v>
      </c>
      <c r="D14" s="9"/>
      <c r="E14" s="10">
        <v>21</v>
      </c>
      <c r="F14" s="33">
        <f t="shared" si="0"/>
        <v>19236</v>
      </c>
      <c r="G14" s="19"/>
      <c r="H14" s="16"/>
      <c r="I14" s="17"/>
      <c r="J14" s="18"/>
    </row>
    <row r="15" spans="2:29" x14ac:dyDescent="0.25">
      <c r="B15" s="7">
        <v>46003</v>
      </c>
      <c r="C15" s="8">
        <v>894</v>
      </c>
      <c r="D15" s="9"/>
      <c r="E15" s="10">
        <v>21</v>
      </c>
      <c r="F15" s="33">
        <f t="shared" si="0"/>
        <v>18774</v>
      </c>
      <c r="G15" s="19"/>
      <c r="H15" s="16"/>
      <c r="I15" s="17"/>
      <c r="J15" s="18"/>
    </row>
    <row r="16" spans="2:29" x14ac:dyDescent="0.25">
      <c r="B16" s="7">
        <v>46004</v>
      </c>
      <c r="C16" s="8">
        <v>842</v>
      </c>
      <c r="D16" s="9"/>
      <c r="E16" s="10">
        <v>21</v>
      </c>
      <c r="F16" s="33">
        <f t="shared" si="0"/>
        <v>17682</v>
      </c>
      <c r="G16" s="15">
        <v>46028</v>
      </c>
      <c r="H16" s="16" t="s">
        <v>33</v>
      </c>
      <c r="I16" s="17"/>
      <c r="J16" s="18">
        <v>317745.76</v>
      </c>
    </row>
    <row r="17" spans="2:10" x14ac:dyDescent="0.25">
      <c r="B17" s="7">
        <v>46005</v>
      </c>
      <c r="C17" s="8">
        <v>972</v>
      </c>
      <c r="D17" s="9"/>
      <c r="E17" s="10">
        <v>21</v>
      </c>
      <c r="F17" s="33">
        <f t="shared" si="0"/>
        <v>20412</v>
      </c>
      <c r="G17" s="19"/>
      <c r="H17" s="16"/>
      <c r="I17" s="17"/>
      <c r="J17" s="18"/>
    </row>
    <row r="18" spans="2:10" x14ac:dyDescent="0.25">
      <c r="B18" s="7">
        <v>46006</v>
      </c>
      <c r="C18" s="8">
        <v>881</v>
      </c>
      <c r="D18" s="9"/>
      <c r="E18" s="10">
        <v>21</v>
      </c>
      <c r="F18" s="33">
        <f t="shared" si="0"/>
        <v>18501</v>
      </c>
      <c r="G18" s="19"/>
      <c r="H18" s="16"/>
      <c r="I18" s="17"/>
      <c r="J18" s="18"/>
    </row>
    <row r="19" spans="2:10" x14ac:dyDescent="0.25">
      <c r="B19" s="7">
        <v>46007</v>
      </c>
      <c r="C19" s="8">
        <v>951</v>
      </c>
      <c r="D19" s="9"/>
      <c r="E19" s="10">
        <v>21</v>
      </c>
      <c r="F19" s="33">
        <f t="shared" si="0"/>
        <v>19971</v>
      </c>
      <c r="G19" s="19"/>
      <c r="H19" s="16"/>
      <c r="I19" s="17"/>
      <c r="J19" s="18"/>
    </row>
    <row r="20" spans="2:10" x14ac:dyDescent="0.25">
      <c r="B20" s="7">
        <v>46008</v>
      </c>
      <c r="C20" s="8">
        <v>869</v>
      </c>
      <c r="D20" s="9"/>
      <c r="E20" s="10">
        <v>21</v>
      </c>
      <c r="F20" s="33">
        <f t="shared" si="0"/>
        <v>18249</v>
      </c>
      <c r="G20" s="19"/>
      <c r="H20" s="16"/>
      <c r="I20" s="17"/>
      <c r="J20" s="18"/>
    </row>
    <row r="21" spans="2:10" x14ac:dyDescent="0.25">
      <c r="B21" s="7">
        <v>46009</v>
      </c>
      <c r="C21" s="8">
        <v>951</v>
      </c>
      <c r="D21" s="9"/>
      <c r="E21" s="10">
        <v>21</v>
      </c>
      <c r="F21" s="33">
        <f t="shared" si="0"/>
        <v>19971</v>
      </c>
      <c r="G21" s="19"/>
      <c r="H21" s="16"/>
      <c r="I21" s="17"/>
      <c r="J21" s="18"/>
    </row>
    <row r="22" spans="2:10" x14ac:dyDescent="0.25">
      <c r="B22" s="7">
        <v>46010</v>
      </c>
      <c r="C22" s="8">
        <v>890</v>
      </c>
      <c r="D22" s="9"/>
      <c r="E22" s="10">
        <v>21</v>
      </c>
      <c r="F22" s="33">
        <f t="shared" si="0"/>
        <v>18690</v>
      </c>
      <c r="G22" s="19"/>
      <c r="H22" s="16"/>
      <c r="I22" s="17"/>
      <c r="J22" s="18"/>
    </row>
    <row r="23" spans="2:10" x14ac:dyDescent="0.25">
      <c r="B23" s="7">
        <v>46011</v>
      </c>
      <c r="C23" s="8">
        <v>909</v>
      </c>
      <c r="D23" s="9"/>
      <c r="E23" s="10">
        <v>21</v>
      </c>
      <c r="F23" s="33">
        <f t="shared" si="0"/>
        <v>19089</v>
      </c>
      <c r="G23" s="19"/>
      <c r="H23" s="16"/>
      <c r="I23" s="17"/>
      <c r="J23" s="18"/>
    </row>
    <row r="24" spans="2:10" x14ac:dyDescent="0.25">
      <c r="B24" s="7">
        <v>46012</v>
      </c>
      <c r="C24" s="8">
        <v>903</v>
      </c>
      <c r="D24" s="9"/>
      <c r="E24" s="10">
        <v>21</v>
      </c>
      <c r="F24" s="33">
        <f t="shared" si="0"/>
        <v>18963</v>
      </c>
      <c r="G24" s="19"/>
      <c r="H24" s="16"/>
      <c r="I24" s="17"/>
      <c r="J24" s="18"/>
    </row>
    <row r="25" spans="2:10" x14ac:dyDescent="0.25">
      <c r="B25" s="7">
        <v>46013</v>
      </c>
      <c r="C25" s="8">
        <v>858</v>
      </c>
      <c r="D25" s="9"/>
      <c r="E25" s="10">
        <v>21</v>
      </c>
      <c r="F25" s="33">
        <f t="shared" si="0"/>
        <v>18018</v>
      </c>
      <c r="G25" s="19"/>
      <c r="H25" s="16"/>
      <c r="I25" s="17"/>
      <c r="J25" s="18"/>
    </row>
    <row r="26" spans="2:10" x14ac:dyDescent="0.25">
      <c r="B26" s="7">
        <v>46014</v>
      </c>
      <c r="C26" s="8">
        <v>907</v>
      </c>
      <c r="D26" s="9"/>
      <c r="E26" s="10">
        <v>21</v>
      </c>
      <c r="F26" s="33">
        <f t="shared" si="0"/>
        <v>19047</v>
      </c>
      <c r="G26" s="19"/>
      <c r="H26" s="16"/>
      <c r="I26" s="17"/>
      <c r="J26" s="18"/>
    </row>
    <row r="27" spans="2:10" x14ac:dyDescent="0.25">
      <c r="B27" s="7">
        <v>46015</v>
      </c>
      <c r="C27" s="8">
        <v>949</v>
      </c>
      <c r="D27" s="9"/>
      <c r="E27" s="10">
        <v>21</v>
      </c>
      <c r="F27" s="33">
        <f t="shared" si="0"/>
        <v>19929</v>
      </c>
      <c r="G27" s="19"/>
      <c r="H27" s="16"/>
      <c r="I27" s="17"/>
      <c r="J27" s="18"/>
    </row>
    <row r="28" spans="2:10" x14ac:dyDescent="0.25">
      <c r="B28" s="7">
        <v>46016</v>
      </c>
      <c r="C28" s="8">
        <v>880</v>
      </c>
      <c r="D28" s="9"/>
      <c r="E28" s="10">
        <v>21</v>
      </c>
      <c r="F28" s="33">
        <f t="shared" si="0"/>
        <v>18480</v>
      </c>
      <c r="G28" s="19"/>
      <c r="H28" s="16"/>
      <c r="I28" s="17"/>
      <c r="J28" s="18"/>
    </row>
    <row r="29" spans="2:10" x14ac:dyDescent="0.25">
      <c r="B29" s="7">
        <v>46017</v>
      </c>
      <c r="C29" s="8">
        <v>918</v>
      </c>
      <c r="D29" s="9"/>
      <c r="E29" s="10">
        <v>21</v>
      </c>
      <c r="F29" s="33">
        <f t="shared" si="0"/>
        <v>19278</v>
      </c>
      <c r="G29" s="19"/>
      <c r="H29" s="16"/>
      <c r="I29" s="17"/>
      <c r="J29" s="18"/>
    </row>
    <row r="30" spans="2:10" x14ac:dyDescent="0.25">
      <c r="B30" s="7">
        <v>46018</v>
      </c>
      <c r="C30" s="8">
        <v>901</v>
      </c>
      <c r="D30" s="9"/>
      <c r="E30" s="10">
        <v>21</v>
      </c>
      <c r="F30" s="33">
        <f t="shared" si="0"/>
        <v>18921</v>
      </c>
      <c r="G30" s="19"/>
      <c r="H30" s="16"/>
      <c r="I30" s="17"/>
      <c r="J30" s="18"/>
    </row>
    <row r="31" spans="2:10" x14ac:dyDescent="0.25">
      <c r="B31" s="7">
        <v>46019</v>
      </c>
      <c r="C31" s="8">
        <v>875</v>
      </c>
      <c r="D31" s="9"/>
      <c r="E31" s="10">
        <v>21</v>
      </c>
      <c r="F31" s="33">
        <f t="shared" si="0"/>
        <v>18375</v>
      </c>
      <c r="G31" s="19"/>
      <c r="H31" s="16"/>
      <c r="I31" s="17"/>
      <c r="J31" s="18"/>
    </row>
    <row r="32" spans="2:10" x14ac:dyDescent="0.25">
      <c r="B32" s="7">
        <v>46020</v>
      </c>
      <c r="C32" s="8">
        <v>897</v>
      </c>
      <c r="D32" s="9"/>
      <c r="E32" s="10">
        <v>21</v>
      </c>
      <c r="F32" s="33">
        <f t="shared" si="0"/>
        <v>18837</v>
      </c>
      <c r="G32" s="19"/>
      <c r="H32" s="16"/>
      <c r="I32" s="17"/>
      <c r="J32" s="18"/>
    </row>
    <row r="33" spans="2:12" x14ac:dyDescent="0.25">
      <c r="B33" s="7">
        <v>46021</v>
      </c>
      <c r="C33" s="8">
        <v>881</v>
      </c>
      <c r="D33" s="9"/>
      <c r="E33" s="10">
        <v>21</v>
      </c>
      <c r="F33" s="33">
        <f t="shared" si="0"/>
        <v>18501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866</v>
      </c>
      <c r="D34" s="45"/>
      <c r="E34" s="10">
        <v>21</v>
      </c>
      <c r="F34" s="47">
        <f t="shared" si="0"/>
        <v>18186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18910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397109.99890000001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397110</v>
      </c>
      <c r="L36" s="31">
        <f>J36-J4-J5-J6</f>
        <v>392745.7611</v>
      </c>
    </row>
    <row r="37" spans="2:12" x14ac:dyDescent="0.25">
      <c r="B37" s="26" t="s">
        <v>14</v>
      </c>
      <c r="C37" s="30">
        <f>C35</f>
        <v>18910</v>
      </c>
      <c r="D37" s="9">
        <f>D35/1.03</f>
        <v>0</v>
      </c>
      <c r="E37" s="10"/>
      <c r="F37" s="33">
        <f>SUM(F4:F36)</f>
        <v>397110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1.0999999940395355E-3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BB052-3DB1-4A29-8D7B-BF040D52F008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862</v>
      </c>
      <c r="D4" s="9"/>
      <c r="E4" s="10">
        <v>21</v>
      </c>
      <c r="F4" s="33">
        <f>E4*C4</f>
        <v>18102</v>
      </c>
      <c r="G4" s="11"/>
      <c r="H4" s="12" t="s">
        <v>6</v>
      </c>
      <c r="I4" s="13">
        <v>0.01</v>
      </c>
      <c r="J4" s="14">
        <f>(F36+F37)*I4</f>
        <v>5646.6675000000005</v>
      </c>
    </row>
    <row r="5" spans="2:29" x14ac:dyDescent="0.25">
      <c r="B5" s="7">
        <v>46024</v>
      </c>
      <c r="C5" s="8">
        <v>849</v>
      </c>
      <c r="D5" s="9"/>
      <c r="E5" s="10">
        <v>21</v>
      </c>
      <c r="F5" s="33">
        <f t="shared" ref="F5:F34" si="0">E5*C5</f>
        <v>17829</v>
      </c>
      <c r="G5" s="11"/>
      <c r="H5" s="12" t="s">
        <v>7</v>
      </c>
      <c r="I5" s="13">
        <v>1E-3</v>
      </c>
      <c r="J5" s="14">
        <f>(F36+F37-J4-J6)*I5</f>
        <v>559.02008250000006</v>
      </c>
    </row>
    <row r="6" spans="2:29" x14ac:dyDescent="0.25">
      <c r="B6" s="7">
        <v>46025</v>
      </c>
      <c r="C6" s="8">
        <v>861</v>
      </c>
      <c r="D6" s="9"/>
      <c r="E6" s="10">
        <v>21</v>
      </c>
      <c r="F6" s="33">
        <f t="shared" si="0"/>
        <v>18081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807</v>
      </c>
      <c r="D7" s="9"/>
      <c r="E7" s="10">
        <v>21</v>
      </c>
      <c r="F7" s="33">
        <f t="shared" si="0"/>
        <v>16947</v>
      </c>
      <c r="G7" s="11"/>
      <c r="H7" s="12" t="s">
        <v>9</v>
      </c>
      <c r="I7" s="13"/>
      <c r="J7" s="14">
        <f>'ARALIK 2025'!J39*-1</f>
        <v>-1.0999999940395355E-3</v>
      </c>
    </row>
    <row r="8" spans="2:29" x14ac:dyDescent="0.25">
      <c r="B8" s="7">
        <v>46027</v>
      </c>
      <c r="C8" s="8">
        <v>892</v>
      </c>
      <c r="D8" s="9"/>
      <c r="E8" s="10">
        <v>21</v>
      </c>
      <c r="F8" s="33">
        <f t="shared" si="0"/>
        <v>18732</v>
      </c>
      <c r="G8" s="15"/>
      <c r="H8" s="16"/>
      <c r="I8" s="17"/>
      <c r="J8" s="18"/>
    </row>
    <row r="9" spans="2:29" x14ac:dyDescent="0.25">
      <c r="B9" s="7">
        <v>46028</v>
      </c>
      <c r="C9" s="8">
        <v>879</v>
      </c>
      <c r="D9" s="9"/>
      <c r="E9" s="10">
        <v>21</v>
      </c>
      <c r="F9" s="33">
        <f t="shared" si="0"/>
        <v>18459</v>
      </c>
      <c r="G9" s="15"/>
      <c r="H9" s="16"/>
      <c r="I9" s="17"/>
      <c r="J9" s="18"/>
    </row>
    <row r="10" spans="2:29" x14ac:dyDescent="0.25">
      <c r="B10" s="7">
        <v>46029</v>
      </c>
      <c r="C10" s="8">
        <v>907</v>
      </c>
      <c r="D10" s="9"/>
      <c r="E10" s="10">
        <v>21</v>
      </c>
      <c r="F10" s="33">
        <f t="shared" si="0"/>
        <v>19047</v>
      </c>
      <c r="G10" s="15"/>
      <c r="H10" s="16"/>
      <c r="I10" s="17"/>
      <c r="J10" s="18"/>
    </row>
    <row r="11" spans="2:29" x14ac:dyDescent="0.25">
      <c r="B11" s="7">
        <v>46030</v>
      </c>
      <c r="C11" s="8">
        <v>880</v>
      </c>
      <c r="D11" s="9"/>
      <c r="E11" s="10">
        <v>21</v>
      </c>
      <c r="F11" s="33">
        <f t="shared" si="0"/>
        <v>18480</v>
      </c>
      <c r="G11" s="15">
        <v>46036</v>
      </c>
      <c r="H11" s="16" t="s">
        <v>33</v>
      </c>
      <c r="I11" s="17"/>
      <c r="J11" s="18">
        <v>125799.11</v>
      </c>
    </row>
    <row r="12" spans="2:29" x14ac:dyDescent="0.25">
      <c r="B12" s="7">
        <v>46031</v>
      </c>
      <c r="C12" s="8">
        <v>884</v>
      </c>
      <c r="D12" s="9"/>
      <c r="E12" s="10">
        <v>21</v>
      </c>
      <c r="F12" s="33">
        <f t="shared" si="0"/>
        <v>18564</v>
      </c>
      <c r="G12" s="15">
        <v>46038</v>
      </c>
      <c r="H12" s="16" t="s">
        <v>32</v>
      </c>
      <c r="I12" s="17"/>
      <c r="J12" s="18">
        <v>123763.72</v>
      </c>
    </row>
    <row r="13" spans="2:29" x14ac:dyDescent="0.25">
      <c r="B13" s="7">
        <v>46032</v>
      </c>
      <c r="C13" s="8">
        <v>857</v>
      </c>
      <c r="D13" s="9"/>
      <c r="E13" s="10">
        <v>21</v>
      </c>
      <c r="F13" s="33">
        <f t="shared" si="0"/>
        <v>17997</v>
      </c>
      <c r="G13" s="15"/>
      <c r="H13" s="16"/>
      <c r="I13" s="17"/>
      <c r="J13" s="18"/>
    </row>
    <row r="14" spans="2:29" x14ac:dyDescent="0.25">
      <c r="B14" s="7">
        <v>46033</v>
      </c>
      <c r="C14" s="8">
        <v>814</v>
      </c>
      <c r="D14" s="9"/>
      <c r="E14" s="10">
        <v>21</v>
      </c>
      <c r="F14" s="33">
        <f t="shared" si="0"/>
        <v>17094</v>
      </c>
      <c r="G14" s="15">
        <v>46056</v>
      </c>
      <c r="H14" s="16" t="s">
        <v>32</v>
      </c>
      <c r="I14" s="17"/>
      <c r="J14" s="18">
        <v>279595.09999999998</v>
      </c>
    </row>
    <row r="15" spans="2:29" x14ac:dyDescent="0.25">
      <c r="B15" s="7">
        <v>46034</v>
      </c>
      <c r="C15" s="8">
        <v>855</v>
      </c>
      <c r="D15" s="9"/>
      <c r="E15" s="10">
        <v>21</v>
      </c>
      <c r="F15" s="33">
        <f t="shared" si="0"/>
        <v>17955</v>
      </c>
      <c r="G15" s="19"/>
      <c r="H15" s="16"/>
      <c r="I15" s="17"/>
      <c r="J15" s="18"/>
    </row>
    <row r="16" spans="2:29" x14ac:dyDescent="0.25">
      <c r="B16" s="7">
        <v>46035</v>
      </c>
      <c r="C16" s="8">
        <v>857</v>
      </c>
      <c r="D16" s="9"/>
      <c r="E16" s="10">
        <v>21</v>
      </c>
      <c r="F16" s="33">
        <f t="shared" si="0"/>
        <v>17997</v>
      </c>
      <c r="G16" s="19"/>
      <c r="H16" s="16"/>
      <c r="I16" s="17"/>
      <c r="J16" s="18"/>
    </row>
    <row r="17" spans="2:10" x14ac:dyDescent="0.25">
      <c r="B17" s="7">
        <v>46036</v>
      </c>
      <c r="C17" s="8">
        <v>812</v>
      </c>
      <c r="D17" s="9"/>
      <c r="E17" s="10">
        <v>21</v>
      </c>
      <c r="F17" s="33">
        <f t="shared" si="0"/>
        <v>17052</v>
      </c>
      <c r="G17" s="19"/>
      <c r="H17" s="16"/>
      <c r="I17" s="17"/>
      <c r="J17" s="18"/>
    </row>
    <row r="18" spans="2:10" x14ac:dyDescent="0.25">
      <c r="B18" s="7">
        <v>46037</v>
      </c>
      <c r="C18" s="8">
        <v>804</v>
      </c>
      <c r="D18" s="9"/>
      <c r="E18" s="10">
        <v>21</v>
      </c>
      <c r="F18" s="33">
        <f t="shared" si="0"/>
        <v>16884</v>
      </c>
      <c r="G18" s="19"/>
      <c r="H18" s="16"/>
      <c r="I18" s="17"/>
      <c r="J18" s="18"/>
    </row>
    <row r="19" spans="2:10" x14ac:dyDescent="0.25">
      <c r="B19" s="7">
        <v>46038</v>
      </c>
      <c r="C19" s="8">
        <v>860</v>
      </c>
      <c r="D19" s="9"/>
      <c r="E19" s="10">
        <v>21</v>
      </c>
      <c r="F19" s="33">
        <f t="shared" si="0"/>
        <v>18060</v>
      </c>
      <c r="G19" s="19"/>
      <c r="H19" s="16"/>
      <c r="I19" s="17"/>
      <c r="J19" s="18"/>
    </row>
    <row r="20" spans="2:10" x14ac:dyDescent="0.25">
      <c r="B20" s="7">
        <v>46039</v>
      </c>
      <c r="C20" s="8">
        <v>777</v>
      </c>
      <c r="D20" s="9"/>
      <c r="E20" s="10">
        <v>21</v>
      </c>
      <c r="F20" s="33">
        <f t="shared" si="0"/>
        <v>16317</v>
      </c>
      <c r="G20" s="19"/>
      <c r="H20" s="16"/>
      <c r="I20" s="17"/>
      <c r="J20" s="18"/>
    </row>
    <row r="21" spans="2:10" x14ac:dyDescent="0.25">
      <c r="B21" s="7">
        <v>46040</v>
      </c>
      <c r="C21" s="8">
        <v>752</v>
      </c>
      <c r="D21" s="9"/>
      <c r="E21" s="10">
        <v>21</v>
      </c>
      <c r="F21" s="33">
        <f t="shared" si="0"/>
        <v>15792</v>
      </c>
      <c r="G21" s="19"/>
      <c r="H21" s="16"/>
      <c r="I21" s="17"/>
      <c r="J21" s="18"/>
    </row>
    <row r="22" spans="2:10" x14ac:dyDescent="0.25">
      <c r="B22" s="7">
        <v>46041</v>
      </c>
      <c r="C22" s="8">
        <v>824</v>
      </c>
      <c r="D22" s="9"/>
      <c r="E22" s="10">
        <v>21</v>
      </c>
      <c r="F22" s="33">
        <f t="shared" si="0"/>
        <v>17304</v>
      </c>
      <c r="G22" s="19"/>
      <c r="H22" s="16"/>
      <c r="I22" s="17"/>
      <c r="J22" s="18"/>
    </row>
    <row r="23" spans="2:10" x14ac:dyDescent="0.25">
      <c r="B23" s="7">
        <v>46042</v>
      </c>
      <c r="C23" s="8">
        <v>779</v>
      </c>
      <c r="D23" s="9"/>
      <c r="E23" s="10">
        <v>21</v>
      </c>
      <c r="F23" s="33">
        <f t="shared" si="0"/>
        <v>16359</v>
      </c>
      <c r="G23" s="19"/>
      <c r="H23" s="16"/>
      <c r="I23" s="17"/>
      <c r="J23" s="18"/>
    </row>
    <row r="24" spans="2:10" x14ac:dyDescent="0.25">
      <c r="B24" s="7">
        <v>46043</v>
      </c>
      <c r="C24" s="8">
        <v>765</v>
      </c>
      <c r="D24" s="9"/>
      <c r="E24" s="10">
        <v>21</v>
      </c>
      <c r="F24" s="33">
        <f t="shared" si="0"/>
        <v>16065</v>
      </c>
      <c r="G24" s="19"/>
      <c r="H24" s="16"/>
      <c r="I24" s="17"/>
      <c r="J24" s="18"/>
    </row>
    <row r="25" spans="2:10" x14ac:dyDescent="0.25">
      <c r="B25" s="7">
        <v>46044</v>
      </c>
      <c r="C25" s="8">
        <v>763</v>
      </c>
      <c r="D25" s="9"/>
      <c r="E25" s="10">
        <v>24.75</v>
      </c>
      <c r="F25" s="33">
        <f t="shared" si="0"/>
        <v>18884.25</v>
      </c>
      <c r="G25" s="19"/>
      <c r="H25" s="16"/>
      <c r="I25" s="17"/>
      <c r="J25" s="18"/>
    </row>
    <row r="26" spans="2:10" x14ac:dyDescent="0.25">
      <c r="B26" s="7">
        <v>46045</v>
      </c>
      <c r="C26" s="8">
        <v>787</v>
      </c>
      <c r="D26" s="9"/>
      <c r="E26" s="10">
        <v>24.75</v>
      </c>
      <c r="F26" s="33">
        <f t="shared" si="0"/>
        <v>19478.25</v>
      </c>
      <c r="G26" s="19"/>
      <c r="H26" s="16"/>
      <c r="I26" s="17"/>
      <c r="J26" s="18"/>
    </row>
    <row r="27" spans="2:10" x14ac:dyDescent="0.25">
      <c r="B27" s="7">
        <v>46046</v>
      </c>
      <c r="C27" s="8">
        <v>787</v>
      </c>
      <c r="D27" s="9"/>
      <c r="E27" s="10">
        <v>24.75</v>
      </c>
      <c r="F27" s="33">
        <f t="shared" si="0"/>
        <v>19478.25</v>
      </c>
      <c r="G27" s="19"/>
      <c r="H27" s="16"/>
      <c r="I27" s="17"/>
      <c r="J27" s="18"/>
    </row>
    <row r="28" spans="2:10" x14ac:dyDescent="0.25">
      <c r="B28" s="7">
        <v>46047</v>
      </c>
      <c r="C28" s="8">
        <v>824</v>
      </c>
      <c r="D28" s="9"/>
      <c r="E28" s="10">
        <v>24.75</v>
      </c>
      <c r="F28" s="33">
        <f t="shared" si="0"/>
        <v>20394</v>
      </c>
      <c r="G28" s="19"/>
      <c r="H28" s="16"/>
      <c r="I28" s="17"/>
      <c r="J28" s="18"/>
    </row>
    <row r="29" spans="2:10" x14ac:dyDescent="0.25">
      <c r="B29" s="7">
        <v>46048</v>
      </c>
      <c r="C29" s="8">
        <v>784</v>
      </c>
      <c r="D29" s="9"/>
      <c r="E29" s="10">
        <v>24.75</v>
      </c>
      <c r="F29" s="33">
        <f t="shared" si="0"/>
        <v>19404</v>
      </c>
      <c r="G29" s="19"/>
      <c r="H29" s="16"/>
      <c r="I29" s="17"/>
      <c r="J29" s="18"/>
    </row>
    <row r="30" spans="2:10" x14ac:dyDescent="0.25">
      <c r="B30" s="7">
        <v>46049</v>
      </c>
      <c r="C30" s="8">
        <v>753</v>
      </c>
      <c r="D30" s="9"/>
      <c r="E30" s="10">
        <v>24.75</v>
      </c>
      <c r="F30" s="33">
        <f t="shared" si="0"/>
        <v>18636.75</v>
      </c>
      <c r="G30" s="19"/>
      <c r="H30" s="16"/>
      <c r="I30" s="17"/>
      <c r="J30" s="18"/>
    </row>
    <row r="31" spans="2:10" x14ac:dyDescent="0.25">
      <c r="B31" s="7">
        <v>46050</v>
      </c>
      <c r="C31" s="8">
        <v>829</v>
      </c>
      <c r="D31" s="9"/>
      <c r="E31" s="10">
        <v>24.75</v>
      </c>
      <c r="F31" s="33">
        <f t="shared" si="0"/>
        <v>20517.75</v>
      </c>
      <c r="G31" s="19"/>
      <c r="H31" s="16"/>
      <c r="I31" s="17"/>
      <c r="J31" s="18"/>
    </row>
    <row r="32" spans="2:10" x14ac:dyDescent="0.25">
      <c r="B32" s="7">
        <v>46051</v>
      </c>
      <c r="C32" s="8">
        <v>789</v>
      </c>
      <c r="D32" s="9"/>
      <c r="E32" s="10">
        <v>24.75</v>
      </c>
      <c r="F32" s="33">
        <f t="shared" si="0"/>
        <v>19527.75</v>
      </c>
      <c r="G32" s="19"/>
      <c r="H32" s="16"/>
      <c r="I32" s="17"/>
      <c r="J32" s="18"/>
    </row>
    <row r="33" spans="2:12" x14ac:dyDescent="0.25">
      <c r="B33" s="7">
        <v>46052</v>
      </c>
      <c r="C33" s="8">
        <v>770</v>
      </c>
      <c r="D33" s="9"/>
      <c r="E33" s="10">
        <v>24.75</v>
      </c>
      <c r="F33" s="33">
        <f t="shared" si="0"/>
        <v>19057.5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815</v>
      </c>
      <c r="D34" s="45"/>
      <c r="E34" s="10">
        <v>24.75</v>
      </c>
      <c r="F34" s="47">
        <f t="shared" si="0"/>
        <v>20171.25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25478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535363.61648249999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564666.75</v>
      </c>
      <c r="L36" s="31">
        <f>J36-J4-J5-J6</f>
        <v>558461.06241750007</v>
      </c>
    </row>
    <row r="37" spans="2:12" x14ac:dyDescent="0.25">
      <c r="B37" s="26" t="s">
        <v>14</v>
      </c>
      <c r="C37" s="30">
        <f>C35</f>
        <v>25478</v>
      </c>
      <c r="D37" s="9">
        <f>D35/1.03</f>
        <v>0</v>
      </c>
      <c r="E37" s="10"/>
      <c r="F37" s="33">
        <f>SUM(F4:F36)</f>
        <v>564666.75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29303.133517500013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D2FC-5194-45FA-8588-764A7FC27889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829</v>
      </c>
      <c r="D4" s="9"/>
      <c r="E4" s="10">
        <v>24.75</v>
      </c>
      <c r="F4" s="33">
        <f>E4*C4</f>
        <v>20517.75</v>
      </c>
      <c r="G4" s="11"/>
      <c r="H4" s="12" t="s">
        <v>6</v>
      </c>
      <c r="I4" s="13">
        <v>0.01</v>
      </c>
      <c r="J4" s="14">
        <f>(F36+F37)*I4</f>
        <v>5320.7550000000001</v>
      </c>
    </row>
    <row r="5" spans="2:29" x14ac:dyDescent="0.25">
      <c r="B5" s="7">
        <v>46055</v>
      </c>
      <c r="C5" s="8">
        <v>826</v>
      </c>
      <c r="D5" s="9"/>
      <c r="E5" s="10">
        <v>24.75</v>
      </c>
      <c r="F5" s="33">
        <f t="shared" ref="F5:F34" si="0">E5*C5</f>
        <v>20443.5</v>
      </c>
      <c r="G5" s="11"/>
      <c r="H5" s="12" t="s">
        <v>7</v>
      </c>
      <c r="I5" s="13">
        <v>1E-3</v>
      </c>
      <c r="J5" s="14">
        <f>(F36+F37-J4-J6)*I5</f>
        <v>526.75474499999996</v>
      </c>
    </row>
    <row r="6" spans="2:29" x14ac:dyDescent="0.25">
      <c r="B6" s="7">
        <v>46056</v>
      </c>
      <c r="C6" s="8">
        <v>836</v>
      </c>
      <c r="D6" s="9"/>
      <c r="E6" s="10">
        <v>24.75</v>
      </c>
      <c r="F6" s="33">
        <f t="shared" si="0"/>
        <v>20691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828</v>
      </c>
      <c r="D7" s="9"/>
      <c r="E7" s="10">
        <v>24.75</v>
      </c>
      <c r="F7" s="33">
        <f t="shared" si="0"/>
        <v>20493</v>
      </c>
      <c r="G7" s="11"/>
      <c r="H7" s="12" t="s">
        <v>9</v>
      </c>
      <c r="I7" s="13"/>
      <c r="J7" s="14">
        <f>'OCAK 2026'!J39*-1</f>
        <v>-29303.133517500013</v>
      </c>
    </row>
    <row r="8" spans="2:29" x14ac:dyDescent="0.25">
      <c r="B8" s="7">
        <v>46058</v>
      </c>
      <c r="C8" s="8">
        <v>768</v>
      </c>
      <c r="D8" s="9"/>
      <c r="E8" s="10">
        <v>24.75</v>
      </c>
      <c r="F8" s="33">
        <f t="shared" si="0"/>
        <v>19008</v>
      </c>
      <c r="G8" s="15"/>
      <c r="H8" s="16"/>
      <c r="I8" s="17"/>
      <c r="J8" s="18"/>
    </row>
    <row r="9" spans="2:29" x14ac:dyDescent="0.25">
      <c r="B9" s="7">
        <v>46059</v>
      </c>
      <c r="C9" s="8">
        <v>780</v>
      </c>
      <c r="D9" s="9"/>
      <c r="E9" s="10">
        <v>24.75</v>
      </c>
      <c r="F9" s="33">
        <f t="shared" si="0"/>
        <v>19305</v>
      </c>
      <c r="G9" s="15"/>
      <c r="H9" s="16"/>
      <c r="I9" s="17"/>
      <c r="J9" s="18"/>
    </row>
    <row r="10" spans="2:29" x14ac:dyDescent="0.25">
      <c r="B10" s="7">
        <v>46060</v>
      </c>
      <c r="C10" s="8">
        <v>820</v>
      </c>
      <c r="D10" s="9"/>
      <c r="E10" s="10">
        <v>24.75</v>
      </c>
      <c r="F10" s="33">
        <f t="shared" si="0"/>
        <v>20295</v>
      </c>
      <c r="G10" s="15"/>
      <c r="H10" s="16"/>
      <c r="I10" s="17"/>
      <c r="J10" s="18"/>
    </row>
    <row r="11" spans="2:29" x14ac:dyDescent="0.25">
      <c r="B11" s="7">
        <v>46061</v>
      </c>
      <c r="C11" s="8">
        <v>785</v>
      </c>
      <c r="D11" s="9"/>
      <c r="E11" s="10">
        <v>24.75</v>
      </c>
      <c r="F11" s="33">
        <f t="shared" si="0"/>
        <v>19428.75</v>
      </c>
      <c r="G11" s="15"/>
      <c r="H11" s="16"/>
      <c r="I11" s="17"/>
      <c r="J11" s="18"/>
    </row>
    <row r="12" spans="2:29" x14ac:dyDescent="0.25">
      <c r="B12" s="7">
        <v>46062</v>
      </c>
      <c r="C12" s="8">
        <v>780</v>
      </c>
      <c r="D12" s="9"/>
      <c r="E12" s="10">
        <v>24.75</v>
      </c>
      <c r="F12" s="33">
        <f t="shared" si="0"/>
        <v>19305</v>
      </c>
      <c r="G12" s="19"/>
      <c r="H12" s="16"/>
      <c r="I12" s="17"/>
      <c r="J12" s="18"/>
    </row>
    <row r="13" spans="2:29" x14ac:dyDescent="0.25">
      <c r="B13" s="7">
        <v>46063</v>
      </c>
      <c r="C13" s="8">
        <v>764</v>
      </c>
      <c r="D13" s="9"/>
      <c r="E13" s="10">
        <v>24.75</v>
      </c>
      <c r="F13" s="33">
        <f t="shared" si="0"/>
        <v>18909</v>
      </c>
      <c r="G13" s="15"/>
      <c r="H13" s="16"/>
      <c r="I13" s="17"/>
      <c r="J13" s="18"/>
    </row>
    <row r="14" spans="2:29" x14ac:dyDescent="0.25">
      <c r="B14" s="7">
        <v>46064</v>
      </c>
      <c r="C14" s="8">
        <v>807</v>
      </c>
      <c r="D14" s="9"/>
      <c r="E14" s="10">
        <v>24.75</v>
      </c>
      <c r="F14" s="33">
        <f t="shared" si="0"/>
        <v>19973.25</v>
      </c>
      <c r="G14" s="15">
        <v>46071</v>
      </c>
      <c r="H14" s="16" t="s">
        <v>34</v>
      </c>
      <c r="I14" s="17"/>
      <c r="J14" s="18">
        <v>256189.69</v>
      </c>
    </row>
    <row r="15" spans="2:29" x14ac:dyDescent="0.25">
      <c r="B15" s="7">
        <v>46065</v>
      </c>
      <c r="C15" s="8">
        <v>833</v>
      </c>
      <c r="D15" s="9"/>
      <c r="E15" s="10">
        <v>24.75</v>
      </c>
      <c r="F15" s="33">
        <f t="shared" si="0"/>
        <v>20616.75</v>
      </c>
      <c r="G15" s="19"/>
      <c r="H15" s="16"/>
      <c r="I15" s="17"/>
      <c r="J15" s="18"/>
    </row>
    <row r="16" spans="2:29" x14ac:dyDescent="0.25">
      <c r="B16" s="7">
        <v>46066</v>
      </c>
      <c r="C16" s="8">
        <v>793</v>
      </c>
      <c r="D16" s="9"/>
      <c r="E16" s="10">
        <v>24.75</v>
      </c>
      <c r="F16" s="33">
        <f t="shared" si="0"/>
        <v>19626.75</v>
      </c>
      <c r="G16" s="19"/>
      <c r="H16" s="16"/>
      <c r="I16" s="17"/>
      <c r="J16" s="18"/>
    </row>
    <row r="17" spans="2:10" x14ac:dyDescent="0.25">
      <c r="B17" s="7">
        <v>46067</v>
      </c>
      <c r="C17" s="8">
        <v>775</v>
      </c>
      <c r="D17" s="9"/>
      <c r="E17" s="10">
        <v>24.75</v>
      </c>
      <c r="F17" s="33">
        <f t="shared" si="0"/>
        <v>19181.25</v>
      </c>
      <c r="G17" s="15">
        <v>46086</v>
      </c>
      <c r="H17" s="16" t="s">
        <v>33</v>
      </c>
      <c r="I17" s="17"/>
      <c r="J17" s="18">
        <v>299341.43</v>
      </c>
    </row>
    <row r="18" spans="2:10" x14ac:dyDescent="0.25">
      <c r="B18" s="7">
        <v>46068</v>
      </c>
      <c r="C18" s="8">
        <v>777</v>
      </c>
      <c r="D18" s="9"/>
      <c r="E18" s="10">
        <v>24.75</v>
      </c>
      <c r="F18" s="33">
        <f t="shared" si="0"/>
        <v>19230.75</v>
      </c>
      <c r="G18" s="19"/>
      <c r="H18" s="16"/>
      <c r="I18" s="17"/>
      <c r="J18" s="18"/>
    </row>
    <row r="19" spans="2:10" x14ac:dyDescent="0.25">
      <c r="B19" s="7">
        <v>46069</v>
      </c>
      <c r="C19" s="8">
        <v>770</v>
      </c>
      <c r="D19" s="9"/>
      <c r="E19" s="10">
        <v>24.75</v>
      </c>
      <c r="F19" s="33">
        <f t="shared" si="0"/>
        <v>19057.5</v>
      </c>
      <c r="G19" s="19"/>
      <c r="H19" s="16"/>
      <c r="I19" s="17"/>
      <c r="J19" s="18"/>
    </row>
    <row r="20" spans="2:10" x14ac:dyDescent="0.25">
      <c r="B20" s="7">
        <v>46070</v>
      </c>
      <c r="C20" s="8">
        <v>748</v>
      </c>
      <c r="D20" s="9"/>
      <c r="E20" s="10">
        <v>24.75</v>
      </c>
      <c r="F20" s="33">
        <f t="shared" si="0"/>
        <v>18513</v>
      </c>
      <c r="G20" s="19"/>
      <c r="H20" s="16"/>
      <c r="I20" s="17"/>
      <c r="J20" s="18"/>
    </row>
    <row r="21" spans="2:10" x14ac:dyDescent="0.25">
      <c r="B21" s="7">
        <v>46071</v>
      </c>
      <c r="C21" s="8">
        <v>629</v>
      </c>
      <c r="D21" s="9"/>
      <c r="E21" s="10">
        <v>24.75</v>
      </c>
      <c r="F21" s="33">
        <f t="shared" si="0"/>
        <v>15567.75</v>
      </c>
      <c r="G21" s="19"/>
      <c r="H21" s="16"/>
      <c r="I21" s="17"/>
      <c r="J21" s="18"/>
    </row>
    <row r="22" spans="2:10" x14ac:dyDescent="0.25">
      <c r="B22" s="7">
        <v>46072</v>
      </c>
      <c r="C22" s="8">
        <v>603</v>
      </c>
      <c r="D22" s="9"/>
      <c r="E22" s="10">
        <v>24.75</v>
      </c>
      <c r="F22" s="33">
        <f t="shared" si="0"/>
        <v>14924.25</v>
      </c>
      <c r="G22" s="19"/>
      <c r="H22" s="16"/>
      <c r="I22" s="17"/>
      <c r="J22" s="18"/>
    </row>
    <row r="23" spans="2:10" x14ac:dyDescent="0.25">
      <c r="B23" s="7">
        <v>46073</v>
      </c>
      <c r="C23" s="8">
        <v>763</v>
      </c>
      <c r="D23" s="9"/>
      <c r="E23" s="10">
        <v>24.75</v>
      </c>
      <c r="F23" s="33">
        <f t="shared" si="0"/>
        <v>18884.25</v>
      </c>
      <c r="G23" s="19"/>
      <c r="H23" s="16"/>
      <c r="I23" s="17"/>
      <c r="J23" s="18"/>
    </row>
    <row r="24" spans="2:10" x14ac:dyDescent="0.25">
      <c r="B24" s="7">
        <v>46074</v>
      </c>
      <c r="C24" s="8">
        <v>743</v>
      </c>
      <c r="D24" s="9"/>
      <c r="E24" s="10">
        <v>24.75</v>
      </c>
      <c r="F24" s="33">
        <f t="shared" si="0"/>
        <v>18389.25</v>
      </c>
      <c r="G24" s="19"/>
      <c r="H24" s="16"/>
      <c r="I24" s="17"/>
      <c r="J24" s="18"/>
    </row>
    <row r="25" spans="2:10" x14ac:dyDescent="0.25">
      <c r="B25" s="7">
        <v>46075</v>
      </c>
      <c r="C25" s="8">
        <v>752</v>
      </c>
      <c r="D25" s="9"/>
      <c r="E25" s="10">
        <v>24.75</v>
      </c>
      <c r="F25" s="33">
        <f t="shared" si="0"/>
        <v>18612</v>
      </c>
      <c r="G25" s="19"/>
      <c r="H25" s="16"/>
      <c r="I25" s="17"/>
      <c r="J25" s="18"/>
    </row>
    <row r="26" spans="2:10" x14ac:dyDescent="0.25">
      <c r="B26" s="7">
        <v>46076</v>
      </c>
      <c r="C26" s="8">
        <v>782</v>
      </c>
      <c r="D26" s="9"/>
      <c r="E26" s="10">
        <v>24.75</v>
      </c>
      <c r="F26" s="33">
        <f t="shared" si="0"/>
        <v>19354.5</v>
      </c>
      <c r="G26" s="19"/>
      <c r="H26" s="16"/>
      <c r="I26" s="17"/>
      <c r="J26" s="18"/>
    </row>
    <row r="27" spans="2:10" x14ac:dyDescent="0.25">
      <c r="B27" s="7">
        <v>46077</v>
      </c>
      <c r="C27" s="8">
        <v>739</v>
      </c>
      <c r="D27" s="9"/>
      <c r="E27" s="10">
        <v>24.75</v>
      </c>
      <c r="F27" s="33">
        <f t="shared" si="0"/>
        <v>18290.25</v>
      </c>
      <c r="G27" s="19"/>
      <c r="H27" s="16"/>
      <c r="I27" s="17"/>
      <c r="J27" s="18"/>
    </row>
    <row r="28" spans="2:10" x14ac:dyDescent="0.25">
      <c r="B28" s="7">
        <v>46078</v>
      </c>
      <c r="C28" s="8">
        <v>792</v>
      </c>
      <c r="D28" s="9"/>
      <c r="E28" s="10">
        <v>24.75</v>
      </c>
      <c r="F28" s="33">
        <f t="shared" si="0"/>
        <v>19602</v>
      </c>
      <c r="G28" s="19"/>
      <c r="H28" s="16"/>
      <c r="I28" s="17"/>
      <c r="J28" s="18"/>
    </row>
    <row r="29" spans="2:10" x14ac:dyDescent="0.25">
      <c r="B29" s="7">
        <v>46079</v>
      </c>
      <c r="C29" s="8">
        <v>765</v>
      </c>
      <c r="D29" s="9"/>
      <c r="E29" s="10">
        <v>24.75</v>
      </c>
      <c r="F29" s="33">
        <f t="shared" si="0"/>
        <v>18933.75</v>
      </c>
      <c r="G29" s="19"/>
      <c r="H29" s="16"/>
      <c r="I29" s="17"/>
      <c r="J29" s="18"/>
    </row>
    <row r="30" spans="2:10" x14ac:dyDescent="0.25">
      <c r="B30" s="7">
        <v>46080</v>
      </c>
      <c r="C30" s="8">
        <v>692</v>
      </c>
      <c r="D30" s="9"/>
      <c r="E30" s="10">
        <v>24.75</v>
      </c>
      <c r="F30" s="33">
        <f t="shared" si="0"/>
        <v>17127</v>
      </c>
      <c r="G30" s="19"/>
      <c r="H30" s="16"/>
      <c r="I30" s="17"/>
      <c r="J30" s="18"/>
    </row>
    <row r="31" spans="2:10" x14ac:dyDescent="0.25">
      <c r="B31" s="7">
        <v>46081</v>
      </c>
      <c r="C31" s="8">
        <v>719</v>
      </c>
      <c r="D31" s="9"/>
      <c r="E31" s="10">
        <v>24.75</v>
      </c>
      <c r="F31" s="33">
        <f t="shared" si="0"/>
        <v>17795.25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21498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532075.49622750003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532075.5</v>
      </c>
      <c r="L36" s="31">
        <f>J36-J4-J5-J6</f>
        <v>526227.99025499995</v>
      </c>
    </row>
    <row r="37" spans="2:12" x14ac:dyDescent="0.25">
      <c r="B37" s="26" t="s">
        <v>14</v>
      </c>
      <c r="C37" s="30">
        <f>C35</f>
        <v>21498</v>
      </c>
      <c r="D37" s="9">
        <f>D35/1.03</f>
        <v>0</v>
      </c>
      <c r="E37" s="10"/>
      <c r="F37" s="33">
        <f>SUM(F4:F36)</f>
        <v>532075.5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3.7724999710917473E-3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BADC4-69E3-40A3-AECE-3E9AC3F17323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739</v>
      </c>
      <c r="D4" s="9"/>
      <c r="E4" s="10">
        <v>24.75</v>
      </c>
      <c r="F4" s="33">
        <f>E4*C4</f>
        <v>18290.25</v>
      </c>
      <c r="G4" s="11"/>
      <c r="H4" s="12" t="s">
        <v>6</v>
      </c>
      <c r="I4" s="13">
        <v>0.01</v>
      </c>
      <c r="J4" s="14">
        <f>(F36+F37)*I4</f>
        <v>5894.7075000000004</v>
      </c>
    </row>
    <row r="5" spans="2:29" x14ac:dyDescent="0.25">
      <c r="B5" s="7">
        <v>46083</v>
      </c>
      <c r="C5" s="8">
        <v>757</v>
      </c>
      <c r="D5" s="9"/>
      <c r="E5" s="10">
        <v>24.75</v>
      </c>
      <c r="F5" s="33">
        <f t="shared" ref="F5:F34" si="0">E5*C5</f>
        <v>18735.75</v>
      </c>
      <c r="G5" s="11"/>
      <c r="H5" s="12" t="s">
        <v>7</v>
      </c>
      <c r="I5" s="13">
        <v>1E-3</v>
      </c>
      <c r="J5" s="14">
        <f>(F36+F37-J4-J6)*I5</f>
        <v>583.57604249999997</v>
      </c>
    </row>
    <row r="6" spans="2:29" x14ac:dyDescent="0.25">
      <c r="B6" s="7">
        <v>46084</v>
      </c>
      <c r="C6" s="8">
        <v>741</v>
      </c>
      <c r="D6" s="9"/>
      <c r="E6" s="10">
        <v>24.75</v>
      </c>
      <c r="F6" s="33">
        <f t="shared" si="0"/>
        <v>18339.75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740</v>
      </c>
      <c r="D7" s="9"/>
      <c r="E7" s="10">
        <v>24.75</v>
      </c>
      <c r="F7" s="33">
        <f t="shared" si="0"/>
        <v>18315</v>
      </c>
      <c r="G7" s="11"/>
      <c r="H7" s="12" t="s">
        <v>9</v>
      </c>
      <c r="I7" s="13"/>
      <c r="J7" s="14">
        <f>'ŞUBAT 2026'!J39*-1</f>
        <v>-3.7724999710917473E-3</v>
      </c>
    </row>
    <row r="8" spans="2:29" x14ac:dyDescent="0.25">
      <c r="B8" s="7">
        <v>46086</v>
      </c>
      <c r="C8" s="8">
        <v>740</v>
      </c>
      <c r="D8" s="9"/>
      <c r="E8" s="10">
        <v>24.75</v>
      </c>
      <c r="F8" s="33">
        <f t="shared" si="0"/>
        <v>18315</v>
      </c>
      <c r="G8" s="15"/>
      <c r="H8" s="16"/>
      <c r="I8" s="17"/>
      <c r="J8" s="18"/>
    </row>
    <row r="9" spans="2:29" x14ac:dyDescent="0.25">
      <c r="B9" s="7">
        <v>46087</v>
      </c>
      <c r="C9" s="8">
        <v>745</v>
      </c>
      <c r="D9" s="9"/>
      <c r="E9" s="10">
        <v>24.75</v>
      </c>
      <c r="F9" s="33">
        <f t="shared" si="0"/>
        <v>18438.75</v>
      </c>
      <c r="G9" s="15"/>
      <c r="H9" s="16"/>
      <c r="I9" s="17"/>
      <c r="J9" s="18"/>
    </row>
    <row r="10" spans="2:29" x14ac:dyDescent="0.25">
      <c r="B10" s="7">
        <v>46088</v>
      </c>
      <c r="C10" s="8">
        <v>772</v>
      </c>
      <c r="D10" s="9"/>
      <c r="E10" s="10">
        <v>24.75</v>
      </c>
      <c r="F10" s="33">
        <f t="shared" si="0"/>
        <v>19107</v>
      </c>
      <c r="G10" s="15"/>
      <c r="H10" s="16"/>
      <c r="I10" s="17"/>
      <c r="J10" s="18"/>
    </row>
    <row r="11" spans="2:29" x14ac:dyDescent="0.25">
      <c r="B11" s="7">
        <v>46089</v>
      </c>
      <c r="C11" s="8">
        <v>743</v>
      </c>
      <c r="D11" s="9"/>
      <c r="E11" s="10">
        <v>24.75</v>
      </c>
      <c r="F11" s="33">
        <f t="shared" si="0"/>
        <v>18389.25</v>
      </c>
      <c r="G11" s="15"/>
      <c r="H11" s="16"/>
      <c r="I11" s="17"/>
      <c r="J11" s="18"/>
    </row>
    <row r="12" spans="2:29" x14ac:dyDescent="0.25">
      <c r="B12" s="7">
        <v>46090</v>
      </c>
      <c r="C12" s="8">
        <v>727</v>
      </c>
      <c r="D12" s="9"/>
      <c r="E12" s="10">
        <v>24.75</v>
      </c>
      <c r="F12" s="33">
        <f t="shared" si="0"/>
        <v>17993.25</v>
      </c>
      <c r="G12" s="19"/>
      <c r="H12" s="16"/>
      <c r="I12" s="17"/>
      <c r="J12" s="18"/>
    </row>
    <row r="13" spans="2:29" x14ac:dyDescent="0.25">
      <c r="B13" s="7">
        <v>46091</v>
      </c>
      <c r="C13" s="8">
        <v>754</v>
      </c>
      <c r="D13" s="9"/>
      <c r="E13" s="10">
        <v>24.75</v>
      </c>
      <c r="F13" s="33">
        <f t="shared" si="0"/>
        <v>18661.5</v>
      </c>
      <c r="G13" s="15"/>
      <c r="H13" s="16"/>
      <c r="I13" s="17"/>
      <c r="J13" s="18"/>
    </row>
    <row r="14" spans="2:29" x14ac:dyDescent="0.25">
      <c r="B14" s="7">
        <v>46092</v>
      </c>
      <c r="C14" s="8">
        <v>721</v>
      </c>
      <c r="D14" s="9"/>
      <c r="E14" s="10">
        <v>24.75</v>
      </c>
      <c r="F14" s="33">
        <f t="shared" si="0"/>
        <v>17844.75</v>
      </c>
      <c r="G14" s="15">
        <v>46099</v>
      </c>
      <c r="H14" s="16" t="s">
        <v>32</v>
      </c>
      <c r="I14" s="17"/>
      <c r="J14" s="18">
        <v>255574.78</v>
      </c>
    </row>
    <row r="15" spans="2:29" x14ac:dyDescent="0.25">
      <c r="B15" s="7">
        <v>46093</v>
      </c>
      <c r="C15" s="8">
        <v>762</v>
      </c>
      <c r="D15" s="9"/>
      <c r="E15" s="10">
        <v>24.75</v>
      </c>
      <c r="F15" s="33">
        <f t="shared" si="0"/>
        <v>18859.5</v>
      </c>
      <c r="G15" s="19"/>
      <c r="H15" s="16"/>
      <c r="I15" s="17"/>
      <c r="J15" s="18"/>
    </row>
    <row r="16" spans="2:29" x14ac:dyDescent="0.25">
      <c r="B16" s="7">
        <v>46094</v>
      </c>
      <c r="C16" s="8">
        <v>746</v>
      </c>
      <c r="D16" s="9"/>
      <c r="E16" s="10">
        <v>24.75</v>
      </c>
      <c r="F16" s="33">
        <f t="shared" si="0"/>
        <v>18463.5</v>
      </c>
      <c r="G16" s="15">
        <v>46119</v>
      </c>
      <c r="H16" s="16" t="s">
        <v>33</v>
      </c>
      <c r="I16" s="17"/>
      <c r="J16" s="18">
        <v>327417.69</v>
      </c>
    </row>
    <row r="17" spans="2:10" x14ac:dyDescent="0.25">
      <c r="B17" s="7">
        <v>46095</v>
      </c>
      <c r="C17" s="8">
        <v>754</v>
      </c>
      <c r="D17" s="9"/>
      <c r="E17" s="10">
        <v>24.75</v>
      </c>
      <c r="F17" s="33">
        <f t="shared" si="0"/>
        <v>18661.5</v>
      </c>
      <c r="G17" s="19"/>
      <c r="H17" s="16"/>
      <c r="I17" s="17"/>
      <c r="J17" s="18"/>
    </row>
    <row r="18" spans="2:10" x14ac:dyDescent="0.25">
      <c r="B18" s="7">
        <v>46096</v>
      </c>
      <c r="C18" s="8">
        <v>758</v>
      </c>
      <c r="D18" s="9"/>
      <c r="E18" s="10">
        <v>24.75</v>
      </c>
      <c r="F18" s="33">
        <f t="shared" si="0"/>
        <v>18760.5</v>
      </c>
      <c r="G18" s="19"/>
      <c r="H18" s="16"/>
      <c r="I18" s="17"/>
      <c r="J18" s="18"/>
    </row>
    <row r="19" spans="2:10" x14ac:dyDescent="0.25">
      <c r="B19" s="7">
        <v>46097</v>
      </c>
      <c r="C19" s="8">
        <v>765</v>
      </c>
      <c r="D19" s="9"/>
      <c r="E19" s="10">
        <v>24.75</v>
      </c>
      <c r="F19" s="33">
        <f t="shared" si="0"/>
        <v>18933.75</v>
      </c>
      <c r="G19" s="19"/>
      <c r="H19" s="16"/>
      <c r="I19" s="17"/>
      <c r="J19" s="18"/>
    </row>
    <row r="20" spans="2:10" x14ac:dyDescent="0.25">
      <c r="B20" s="7">
        <v>46098</v>
      </c>
      <c r="C20" s="8">
        <v>759</v>
      </c>
      <c r="D20" s="9"/>
      <c r="E20" s="10">
        <v>24.75</v>
      </c>
      <c r="F20" s="33">
        <f t="shared" si="0"/>
        <v>18785.25</v>
      </c>
      <c r="G20" s="19"/>
      <c r="H20" s="16"/>
      <c r="I20" s="17"/>
      <c r="J20" s="18"/>
    </row>
    <row r="21" spans="2:10" x14ac:dyDescent="0.25">
      <c r="B21" s="7">
        <v>46099</v>
      </c>
      <c r="C21" s="8">
        <v>791</v>
      </c>
      <c r="D21" s="9"/>
      <c r="E21" s="10">
        <v>24.75</v>
      </c>
      <c r="F21" s="33">
        <f t="shared" si="0"/>
        <v>19577.25</v>
      </c>
      <c r="G21" s="19"/>
      <c r="H21" s="16"/>
      <c r="I21" s="17"/>
      <c r="J21" s="18"/>
    </row>
    <row r="22" spans="2:10" x14ac:dyDescent="0.25">
      <c r="B22" s="7">
        <v>46100</v>
      </c>
      <c r="C22" s="8">
        <v>776</v>
      </c>
      <c r="D22" s="9"/>
      <c r="E22" s="10">
        <v>24.75</v>
      </c>
      <c r="F22" s="33">
        <f t="shared" si="0"/>
        <v>19206</v>
      </c>
      <c r="G22" s="19"/>
      <c r="H22" s="16"/>
      <c r="I22" s="17"/>
      <c r="J22" s="18"/>
    </row>
    <row r="23" spans="2:10" x14ac:dyDescent="0.25">
      <c r="B23" s="7">
        <v>46101</v>
      </c>
      <c r="C23" s="8">
        <v>852</v>
      </c>
      <c r="D23" s="9"/>
      <c r="E23" s="10">
        <v>24.75</v>
      </c>
      <c r="F23" s="33">
        <f t="shared" si="0"/>
        <v>21087</v>
      </c>
      <c r="G23" s="19"/>
      <c r="H23" s="16"/>
      <c r="I23" s="17"/>
      <c r="J23" s="18"/>
    </row>
    <row r="24" spans="2:10" x14ac:dyDescent="0.25">
      <c r="B24" s="7">
        <v>46102</v>
      </c>
      <c r="C24" s="8">
        <v>800</v>
      </c>
      <c r="D24" s="9"/>
      <c r="E24" s="10">
        <v>24.75</v>
      </c>
      <c r="F24" s="33">
        <f t="shared" si="0"/>
        <v>19800</v>
      </c>
      <c r="G24" s="19"/>
      <c r="H24" s="16"/>
      <c r="I24" s="17"/>
      <c r="J24" s="18"/>
    </row>
    <row r="25" spans="2:10" x14ac:dyDescent="0.25">
      <c r="B25" s="7">
        <v>46103</v>
      </c>
      <c r="C25" s="8">
        <v>785</v>
      </c>
      <c r="D25" s="9"/>
      <c r="E25" s="10">
        <v>24.75</v>
      </c>
      <c r="F25" s="33">
        <f t="shared" si="0"/>
        <v>19428.75</v>
      </c>
      <c r="G25" s="19"/>
      <c r="H25" s="16"/>
      <c r="I25" s="17"/>
      <c r="J25" s="18"/>
    </row>
    <row r="26" spans="2:10" x14ac:dyDescent="0.25">
      <c r="B26" s="7">
        <v>46104</v>
      </c>
      <c r="C26" s="8">
        <v>783</v>
      </c>
      <c r="D26" s="9"/>
      <c r="E26" s="10">
        <v>24.75</v>
      </c>
      <c r="F26" s="33">
        <f t="shared" si="0"/>
        <v>19379.25</v>
      </c>
      <c r="G26" s="19"/>
      <c r="H26" s="16"/>
      <c r="I26" s="17"/>
      <c r="J26" s="18"/>
    </row>
    <row r="27" spans="2:10" x14ac:dyDescent="0.25">
      <c r="B27" s="7">
        <v>46105</v>
      </c>
      <c r="C27" s="8">
        <v>790</v>
      </c>
      <c r="D27" s="9"/>
      <c r="E27" s="10">
        <v>24.75</v>
      </c>
      <c r="F27" s="33">
        <f t="shared" si="0"/>
        <v>19552.5</v>
      </c>
      <c r="G27" s="19"/>
      <c r="H27" s="16"/>
      <c r="I27" s="17"/>
      <c r="J27" s="18"/>
    </row>
    <row r="28" spans="2:10" x14ac:dyDescent="0.25">
      <c r="B28" s="7">
        <v>46106</v>
      </c>
      <c r="C28" s="8">
        <v>778</v>
      </c>
      <c r="D28" s="9"/>
      <c r="E28" s="10">
        <v>24.75</v>
      </c>
      <c r="F28" s="33">
        <f t="shared" si="0"/>
        <v>19255.5</v>
      </c>
      <c r="G28" s="19"/>
      <c r="H28" s="16"/>
      <c r="I28" s="17"/>
      <c r="J28" s="18"/>
    </row>
    <row r="29" spans="2:10" x14ac:dyDescent="0.25">
      <c r="B29" s="7">
        <v>46107</v>
      </c>
      <c r="C29" s="8">
        <v>810</v>
      </c>
      <c r="D29" s="9"/>
      <c r="E29" s="10">
        <v>24.75</v>
      </c>
      <c r="F29" s="33">
        <f t="shared" si="0"/>
        <v>20047.5</v>
      </c>
      <c r="G29" s="19"/>
      <c r="H29" s="16"/>
      <c r="I29" s="17"/>
      <c r="J29" s="18"/>
    </row>
    <row r="30" spans="2:10" x14ac:dyDescent="0.25">
      <c r="B30" s="7">
        <v>46108</v>
      </c>
      <c r="C30" s="8">
        <v>820</v>
      </c>
      <c r="D30" s="9"/>
      <c r="E30" s="10">
        <v>24.75</v>
      </c>
      <c r="F30" s="33">
        <f t="shared" si="0"/>
        <v>20295</v>
      </c>
      <c r="G30" s="19"/>
      <c r="H30" s="16"/>
      <c r="I30" s="17"/>
      <c r="J30" s="18"/>
    </row>
    <row r="31" spans="2:10" x14ac:dyDescent="0.25">
      <c r="B31" s="7">
        <v>46109</v>
      </c>
      <c r="C31" s="8">
        <v>760</v>
      </c>
      <c r="D31" s="9"/>
      <c r="E31" s="10">
        <v>24.75</v>
      </c>
      <c r="F31" s="33">
        <f t="shared" si="0"/>
        <v>18810</v>
      </c>
      <c r="G31" s="19"/>
      <c r="H31" s="16"/>
      <c r="I31" s="17"/>
      <c r="J31" s="18"/>
    </row>
    <row r="32" spans="2:10" x14ac:dyDescent="0.25">
      <c r="B32" s="7">
        <v>46110</v>
      </c>
      <c r="C32" s="8">
        <v>786</v>
      </c>
      <c r="D32" s="9"/>
      <c r="E32" s="10">
        <v>24.75</v>
      </c>
      <c r="F32" s="33">
        <f t="shared" si="0"/>
        <v>19453.5</v>
      </c>
      <c r="G32" s="19"/>
      <c r="H32" s="16"/>
      <c r="I32" s="17"/>
      <c r="J32" s="18"/>
    </row>
    <row r="33" spans="2:12" x14ac:dyDescent="0.25">
      <c r="B33" s="7">
        <v>46111</v>
      </c>
      <c r="C33" s="8">
        <v>810</v>
      </c>
      <c r="D33" s="9"/>
      <c r="E33" s="10">
        <v>24.75</v>
      </c>
      <c r="F33" s="33">
        <f t="shared" si="0"/>
        <v>20047.5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753</v>
      </c>
      <c r="D34" s="45"/>
      <c r="E34" s="10">
        <v>24.75</v>
      </c>
      <c r="F34" s="47">
        <f t="shared" si="0"/>
        <v>18636.75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23817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589470.74976999999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589470.75</v>
      </c>
      <c r="L36" s="31">
        <f>J36-J4-J5-J6</f>
        <v>582992.46645750001</v>
      </c>
    </row>
    <row r="37" spans="2:12" x14ac:dyDescent="0.25">
      <c r="B37" s="26" t="s">
        <v>14</v>
      </c>
      <c r="C37" s="30">
        <f>C35</f>
        <v>23817</v>
      </c>
      <c r="D37" s="9">
        <f>D35/1.03</f>
        <v>0</v>
      </c>
      <c r="E37" s="10"/>
      <c r="F37" s="33">
        <f>SUM(F4:F36)</f>
        <v>589470.75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2.3000000510364771E-4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021A-76AE-4D3E-A448-12D6D2E7489D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793</v>
      </c>
      <c r="D4" s="9"/>
      <c r="E4" s="10">
        <v>25.75</v>
      </c>
      <c r="F4" s="33">
        <f>E4*C4</f>
        <v>20419.75</v>
      </c>
      <c r="G4" s="11"/>
      <c r="H4" s="12" t="s">
        <v>6</v>
      </c>
      <c r="I4" s="13">
        <v>0.01</v>
      </c>
      <c r="J4" s="14">
        <f>(F36+F37)*I4</f>
        <v>5880.5275000000001</v>
      </c>
    </row>
    <row r="5" spans="2:29" x14ac:dyDescent="0.25">
      <c r="B5" s="7">
        <v>46114</v>
      </c>
      <c r="C5" s="8">
        <v>783</v>
      </c>
      <c r="D5" s="9"/>
      <c r="E5" s="10">
        <v>25.75</v>
      </c>
      <c r="F5" s="33">
        <f t="shared" ref="F5:F34" si="0">E5*C5</f>
        <v>20162.25</v>
      </c>
      <c r="G5" s="11"/>
      <c r="H5" s="12" t="s">
        <v>7</v>
      </c>
      <c r="I5" s="13">
        <v>1E-3</v>
      </c>
      <c r="J5" s="14">
        <f>(F36+F37-J4-J6)*I5</f>
        <v>582.17222250000009</v>
      </c>
    </row>
    <row r="6" spans="2:29" x14ac:dyDescent="0.25">
      <c r="B6" s="7">
        <v>46115</v>
      </c>
      <c r="C6" s="8">
        <v>797</v>
      </c>
      <c r="D6" s="9"/>
      <c r="E6" s="10">
        <v>25.75</v>
      </c>
      <c r="F6" s="33">
        <f t="shared" si="0"/>
        <v>20522.75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822</v>
      </c>
      <c r="D7" s="9"/>
      <c r="E7" s="10">
        <v>25.75</v>
      </c>
      <c r="F7" s="33">
        <f t="shared" si="0"/>
        <v>21166.5</v>
      </c>
      <c r="G7" s="11"/>
      <c r="H7" s="12" t="s">
        <v>9</v>
      </c>
      <c r="I7" s="13"/>
      <c r="J7" s="14">
        <f>'MART 2026'!J39*-1</f>
        <v>-2.3000000510364771E-4</v>
      </c>
    </row>
    <row r="8" spans="2:29" x14ac:dyDescent="0.25">
      <c r="B8" s="7">
        <v>46117</v>
      </c>
      <c r="C8" s="8">
        <v>803</v>
      </c>
      <c r="D8" s="9"/>
      <c r="E8" s="10">
        <v>25.75</v>
      </c>
      <c r="F8" s="33">
        <f t="shared" si="0"/>
        <v>20677.25</v>
      </c>
      <c r="G8" s="15"/>
      <c r="H8" s="16"/>
      <c r="I8" s="17"/>
      <c r="J8" s="18"/>
    </row>
    <row r="9" spans="2:29" x14ac:dyDescent="0.25">
      <c r="B9" s="7">
        <v>46118</v>
      </c>
      <c r="C9" s="8">
        <v>772</v>
      </c>
      <c r="D9" s="9"/>
      <c r="E9" s="10">
        <v>25.75</v>
      </c>
      <c r="F9" s="33">
        <f t="shared" si="0"/>
        <v>19879</v>
      </c>
      <c r="G9" s="15"/>
      <c r="H9" s="16"/>
      <c r="I9" s="17"/>
      <c r="J9" s="18"/>
    </row>
    <row r="10" spans="2:29" x14ac:dyDescent="0.25">
      <c r="B10" s="7">
        <v>46119</v>
      </c>
      <c r="C10" s="8">
        <v>714</v>
      </c>
      <c r="D10" s="9"/>
      <c r="E10" s="10">
        <v>25.75</v>
      </c>
      <c r="F10" s="33">
        <f t="shared" si="0"/>
        <v>18385.5</v>
      </c>
      <c r="G10" s="15"/>
      <c r="H10" s="16"/>
      <c r="I10" s="17"/>
      <c r="J10" s="18"/>
    </row>
    <row r="11" spans="2:29" x14ac:dyDescent="0.25">
      <c r="B11" s="7">
        <v>46120</v>
      </c>
      <c r="C11" s="8">
        <v>709</v>
      </c>
      <c r="D11" s="9"/>
      <c r="E11" s="10">
        <v>25.75</v>
      </c>
      <c r="F11" s="33">
        <f t="shared" si="0"/>
        <v>18256.75</v>
      </c>
      <c r="G11" s="15"/>
      <c r="H11" s="16"/>
      <c r="I11" s="17"/>
      <c r="J11" s="18"/>
    </row>
    <row r="12" spans="2:29" x14ac:dyDescent="0.25">
      <c r="B12" s="7">
        <v>46121</v>
      </c>
      <c r="C12" s="8">
        <v>734</v>
      </c>
      <c r="D12" s="9"/>
      <c r="E12" s="10">
        <v>25.75</v>
      </c>
      <c r="F12" s="33">
        <f t="shared" si="0"/>
        <v>18900.5</v>
      </c>
      <c r="G12" s="19"/>
      <c r="H12" s="16"/>
      <c r="I12" s="17"/>
      <c r="J12" s="18"/>
      <c r="L12" t="s">
        <v>35</v>
      </c>
    </row>
    <row r="13" spans="2:29" x14ac:dyDescent="0.25">
      <c r="B13" s="7">
        <v>46122</v>
      </c>
      <c r="C13" s="8">
        <v>695</v>
      </c>
      <c r="D13" s="9"/>
      <c r="E13" s="10">
        <v>25.75</v>
      </c>
      <c r="F13" s="33">
        <f t="shared" si="0"/>
        <v>17896.25</v>
      </c>
      <c r="G13" s="15"/>
      <c r="H13" s="16"/>
      <c r="I13" s="17"/>
      <c r="J13" s="18"/>
    </row>
    <row r="14" spans="2:29" x14ac:dyDescent="0.25">
      <c r="B14" s="7">
        <v>46123</v>
      </c>
      <c r="C14" s="8">
        <v>730</v>
      </c>
      <c r="D14" s="9"/>
      <c r="E14" s="10">
        <v>25.75</v>
      </c>
      <c r="F14" s="33">
        <f t="shared" si="0"/>
        <v>18797.5</v>
      </c>
      <c r="G14" s="19"/>
      <c r="H14" s="16"/>
      <c r="I14" s="17"/>
      <c r="J14" s="18"/>
    </row>
    <row r="15" spans="2:29" x14ac:dyDescent="0.25">
      <c r="B15" s="7">
        <v>46124</v>
      </c>
      <c r="C15" s="8">
        <v>748</v>
      </c>
      <c r="D15" s="9"/>
      <c r="E15" s="10">
        <v>25.75</v>
      </c>
      <c r="F15" s="33">
        <f t="shared" si="0"/>
        <v>19261</v>
      </c>
      <c r="G15" s="15">
        <v>46129</v>
      </c>
      <c r="H15" s="16" t="s">
        <v>33</v>
      </c>
      <c r="I15" s="17"/>
      <c r="J15" s="18">
        <v>271631.09999999998</v>
      </c>
    </row>
    <row r="16" spans="2:29" x14ac:dyDescent="0.25">
      <c r="B16" s="7">
        <v>46125</v>
      </c>
      <c r="C16" s="8">
        <v>772</v>
      </c>
      <c r="D16" s="9"/>
      <c r="E16" s="10">
        <v>25.75</v>
      </c>
      <c r="F16" s="33">
        <f t="shared" si="0"/>
        <v>19879</v>
      </c>
      <c r="G16" s="19"/>
      <c r="H16" s="16"/>
      <c r="I16" s="17"/>
      <c r="J16" s="18"/>
    </row>
    <row r="17" spans="2:10" x14ac:dyDescent="0.25">
      <c r="B17" s="7">
        <v>46126</v>
      </c>
      <c r="C17" s="8">
        <v>794</v>
      </c>
      <c r="D17" s="9"/>
      <c r="E17" s="10">
        <v>25.75</v>
      </c>
      <c r="F17" s="33">
        <f t="shared" si="0"/>
        <v>20445.5</v>
      </c>
      <c r="G17" s="19"/>
      <c r="H17" s="16"/>
      <c r="I17" s="17"/>
      <c r="J17" s="18"/>
    </row>
    <row r="18" spans="2:10" x14ac:dyDescent="0.25">
      <c r="B18" s="7">
        <v>46127</v>
      </c>
      <c r="C18" s="8">
        <v>716</v>
      </c>
      <c r="D18" s="9"/>
      <c r="E18" s="10">
        <v>25.75</v>
      </c>
      <c r="F18" s="33">
        <f t="shared" si="0"/>
        <v>18437</v>
      </c>
      <c r="G18" s="15">
        <v>46148</v>
      </c>
      <c r="H18" s="16" t="s">
        <v>33</v>
      </c>
      <c r="I18" s="17"/>
      <c r="J18" s="18">
        <v>309958.95</v>
      </c>
    </row>
    <row r="19" spans="2:10" x14ac:dyDescent="0.25">
      <c r="B19" s="7">
        <v>46128</v>
      </c>
      <c r="C19" s="8">
        <v>733</v>
      </c>
      <c r="D19" s="9"/>
      <c r="E19" s="10">
        <v>25.75</v>
      </c>
      <c r="F19" s="33">
        <f t="shared" si="0"/>
        <v>18874.75</v>
      </c>
      <c r="G19" s="19"/>
      <c r="H19" s="16"/>
      <c r="I19" s="17"/>
      <c r="J19" s="18"/>
    </row>
    <row r="20" spans="2:10" x14ac:dyDescent="0.25">
      <c r="B20" s="7">
        <v>46129</v>
      </c>
      <c r="C20" s="8">
        <v>737</v>
      </c>
      <c r="D20" s="9"/>
      <c r="E20" s="10">
        <v>25.75</v>
      </c>
      <c r="F20" s="33">
        <f t="shared" si="0"/>
        <v>18977.75</v>
      </c>
      <c r="G20" s="19"/>
      <c r="H20" s="16"/>
      <c r="I20" s="17"/>
      <c r="J20" s="18"/>
    </row>
    <row r="21" spans="2:10" x14ac:dyDescent="0.25">
      <c r="B21" s="7">
        <v>46130</v>
      </c>
      <c r="C21" s="8">
        <v>725</v>
      </c>
      <c r="D21" s="9"/>
      <c r="E21" s="10">
        <v>25.75</v>
      </c>
      <c r="F21" s="33">
        <f t="shared" si="0"/>
        <v>18668.75</v>
      </c>
      <c r="G21" s="19"/>
      <c r="H21" s="16"/>
      <c r="I21" s="17"/>
      <c r="J21" s="18"/>
    </row>
    <row r="22" spans="2:10" x14ac:dyDescent="0.25">
      <c r="B22" s="7">
        <v>46131</v>
      </c>
      <c r="C22" s="8">
        <v>771</v>
      </c>
      <c r="D22" s="9"/>
      <c r="E22" s="10">
        <v>25.75</v>
      </c>
      <c r="F22" s="33">
        <f t="shared" si="0"/>
        <v>19853.25</v>
      </c>
      <c r="G22" s="19"/>
      <c r="H22" s="16"/>
      <c r="I22" s="17"/>
      <c r="J22" s="18"/>
    </row>
    <row r="23" spans="2:10" x14ac:dyDescent="0.25">
      <c r="B23" s="7">
        <v>46132</v>
      </c>
      <c r="C23" s="8">
        <v>760</v>
      </c>
      <c r="D23" s="9"/>
      <c r="E23" s="10">
        <v>25.75</v>
      </c>
      <c r="F23" s="33">
        <f t="shared" si="0"/>
        <v>19570</v>
      </c>
      <c r="G23" s="19"/>
      <c r="H23" s="16"/>
      <c r="I23" s="17"/>
      <c r="J23" s="18"/>
    </row>
    <row r="24" spans="2:10" x14ac:dyDescent="0.25">
      <c r="B24" s="7">
        <v>46133</v>
      </c>
      <c r="C24" s="8">
        <v>678</v>
      </c>
      <c r="D24" s="9"/>
      <c r="E24" s="10">
        <v>25.75</v>
      </c>
      <c r="F24" s="33">
        <f t="shared" si="0"/>
        <v>17458.5</v>
      </c>
      <c r="G24" s="19"/>
      <c r="H24" s="16"/>
      <c r="I24" s="17"/>
      <c r="J24" s="18"/>
    </row>
    <row r="25" spans="2:10" x14ac:dyDescent="0.25">
      <c r="B25" s="7">
        <v>46134</v>
      </c>
      <c r="C25" s="8">
        <v>809</v>
      </c>
      <c r="D25" s="9"/>
      <c r="E25" s="10">
        <v>25.75</v>
      </c>
      <c r="F25" s="33">
        <f t="shared" si="0"/>
        <v>20831.75</v>
      </c>
      <c r="G25" s="19"/>
      <c r="H25" s="16"/>
      <c r="I25" s="17"/>
      <c r="J25" s="18"/>
    </row>
    <row r="26" spans="2:10" x14ac:dyDescent="0.25">
      <c r="B26" s="7">
        <v>46135</v>
      </c>
      <c r="C26" s="8">
        <v>784</v>
      </c>
      <c r="D26" s="9"/>
      <c r="E26" s="10">
        <v>25.75</v>
      </c>
      <c r="F26" s="33">
        <f t="shared" si="0"/>
        <v>20188</v>
      </c>
      <c r="G26" s="19"/>
      <c r="H26" s="16"/>
      <c r="I26" s="17"/>
      <c r="J26" s="18"/>
    </row>
    <row r="27" spans="2:10" x14ac:dyDescent="0.25">
      <c r="B27" s="7">
        <v>46136</v>
      </c>
      <c r="C27" s="8">
        <v>791</v>
      </c>
      <c r="D27" s="9"/>
      <c r="E27" s="10">
        <v>25.75</v>
      </c>
      <c r="F27" s="33">
        <f t="shared" si="0"/>
        <v>20368.25</v>
      </c>
      <c r="G27" s="19"/>
      <c r="H27" s="16"/>
      <c r="I27" s="17"/>
      <c r="J27" s="18"/>
    </row>
    <row r="28" spans="2:10" x14ac:dyDescent="0.25">
      <c r="B28" s="7">
        <v>46137</v>
      </c>
      <c r="C28" s="8">
        <v>762</v>
      </c>
      <c r="D28" s="9"/>
      <c r="E28" s="10">
        <v>25.75</v>
      </c>
      <c r="F28" s="33">
        <f t="shared" si="0"/>
        <v>19621.5</v>
      </c>
      <c r="G28" s="19"/>
      <c r="H28" s="16"/>
      <c r="I28" s="17"/>
      <c r="J28" s="18"/>
    </row>
    <row r="29" spans="2:10" x14ac:dyDescent="0.25">
      <c r="B29" s="7">
        <v>46138</v>
      </c>
      <c r="C29" s="8">
        <v>781</v>
      </c>
      <c r="D29" s="9"/>
      <c r="E29" s="10">
        <v>25.75</v>
      </c>
      <c r="F29" s="33">
        <f t="shared" si="0"/>
        <v>20110.75</v>
      </c>
      <c r="G29" s="19"/>
      <c r="H29" s="16"/>
      <c r="I29" s="17"/>
      <c r="J29" s="18"/>
    </row>
    <row r="30" spans="2:10" x14ac:dyDescent="0.25">
      <c r="B30" s="7">
        <v>46139</v>
      </c>
      <c r="C30" s="8">
        <v>785</v>
      </c>
      <c r="D30" s="9"/>
      <c r="E30" s="10">
        <v>25.75</v>
      </c>
      <c r="F30" s="33">
        <f t="shared" si="0"/>
        <v>20213.75</v>
      </c>
      <c r="G30" s="19"/>
      <c r="H30" s="16"/>
      <c r="I30" s="17"/>
      <c r="J30" s="18"/>
    </row>
    <row r="31" spans="2:10" x14ac:dyDescent="0.25">
      <c r="B31" s="7">
        <v>46140</v>
      </c>
      <c r="C31" s="8">
        <v>790</v>
      </c>
      <c r="D31" s="9"/>
      <c r="E31" s="10">
        <v>25.75</v>
      </c>
      <c r="F31" s="33">
        <f t="shared" si="0"/>
        <v>20342.5</v>
      </c>
      <c r="G31" s="19"/>
      <c r="H31" s="16"/>
      <c r="I31" s="17"/>
      <c r="J31" s="18"/>
    </row>
    <row r="32" spans="2:10" x14ac:dyDescent="0.25">
      <c r="B32" s="7">
        <v>46141</v>
      </c>
      <c r="C32" s="8">
        <v>750</v>
      </c>
      <c r="D32" s="9"/>
      <c r="E32" s="10">
        <v>25.75</v>
      </c>
      <c r="F32" s="33">
        <f t="shared" si="0"/>
        <v>19312.5</v>
      </c>
      <c r="G32" s="19"/>
      <c r="H32" s="16"/>
      <c r="I32" s="17"/>
      <c r="J32" s="18"/>
    </row>
    <row r="33" spans="2:12" x14ac:dyDescent="0.25">
      <c r="B33" s="7">
        <v>46142</v>
      </c>
      <c r="C33" s="8">
        <v>799</v>
      </c>
      <c r="D33" s="9"/>
      <c r="E33" s="10">
        <v>25.75</v>
      </c>
      <c r="F33" s="33">
        <f t="shared" si="0"/>
        <v>20574.25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25.75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22837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588052.74949249998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588052.75</v>
      </c>
      <c r="L36" s="31">
        <f>J36-J4-J5-J6</f>
        <v>581590.05027750006</v>
      </c>
    </row>
    <row r="37" spans="2:12" x14ac:dyDescent="0.25">
      <c r="B37" s="26" t="s">
        <v>14</v>
      </c>
      <c r="C37" s="30">
        <f>C35</f>
        <v>22837</v>
      </c>
      <c r="D37" s="9">
        <f>D35/1.03</f>
        <v>0</v>
      </c>
      <c r="E37" s="10"/>
      <c r="F37" s="33">
        <f>SUM(F4:F36)</f>
        <v>588052.75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5.0750002264976501E-4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7A670-46BD-40A9-BF6C-13DADD42AF99}">
  <dimension ref="B1:AC43"/>
  <sheetViews>
    <sheetView tabSelected="1"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799</v>
      </c>
      <c r="D4" s="9"/>
      <c r="E4" s="10">
        <v>25.75</v>
      </c>
      <c r="F4" s="33">
        <f>E4*C4</f>
        <v>20574.25</v>
      </c>
      <c r="G4" s="11"/>
      <c r="H4" s="12" t="s">
        <v>6</v>
      </c>
      <c r="I4" s="13">
        <v>0.01</v>
      </c>
      <c r="J4" s="14">
        <f>(F36+F37)*I4</f>
        <v>1430.67</v>
      </c>
    </row>
    <row r="5" spans="2:29" x14ac:dyDescent="0.25">
      <c r="B5" s="7">
        <v>46144</v>
      </c>
      <c r="C5" s="8">
        <v>818</v>
      </c>
      <c r="D5" s="9"/>
      <c r="E5" s="10">
        <v>25.75</v>
      </c>
      <c r="F5" s="33">
        <f t="shared" ref="F5:F34" si="0">E5*C5</f>
        <v>21063.5</v>
      </c>
      <c r="G5" s="11"/>
      <c r="H5" s="12" t="s">
        <v>7</v>
      </c>
      <c r="I5" s="13">
        <v>1E-3</v>
      </c>
      <c r="J5" s="14">
        <f>(F36+F37-J4-J6)*I5</f>
        <v>141.63632999999999</v>
      </c>
    </row>
    <row r="6" spans="2:29" x14ac:dyDescent="0.25">
      <c r="B6" s="7">
        <v>46145</v>
      </c>
      <c r="C6" s="8">
        <v>801</v>
      </c>
      <c r="D6" s="9"/>
      <c r="E6" s="10">
        <v>25.75</v>
      </c>
      <c r="F6" s="33">
        <f t="shared" si="0"/>
        <v>20625.75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803</v>
      </c>
      <c r="D7" s="9"/>
      <c r="E7" s="10">
        <v>25.75</v>
      </c>
      <c r="F7" s="33">
        <f t="shared" si="0"/>
        <v>20677.25</v>
      </c>
      <c r="G7" s="11"/>
      <c r="H7" s="12" t="s">
        <v>9</v>
      </c>
      <c r="I7" s="13"/>
      <c r="J7" s="14">
        <f>'NİSAN 2026'!J39*-1</f>
        <v>-5.0750002264976501E-4</v>
      </c>
    </row>
    <row r="8" spans="2:29" x14ac:dyDescent="0.25">
      <c r="B8" s="7">
        <v>46147</v>
      </c>
      <c r="C8" s="8">
        <v>780</v>
      </c>
      <c r="D8" s="9"/>
      <c r="E8" s="10">
        <v>25.75</v>
      </c>
      <c r="F8" s="33">
        <f t="shared" si="0"/>
        <v>20085</v>
      </c>
      <c r="G8" s="15"/>
      <c r="H8" s="16"/>
      <c r="I8" s="17"/>
      <c r="J8" s="18"/>
    </row>
    <row r="9" spans="2:29" x14ac:dyDescent="0.25">
      <c r="B9" s="7">
        <v>46148</v>
      </c>
      <c r="C9" s="8">
        <v>772</v>
      </c>
      <c r="D9" s="9"/>
      <c r="E9" s="10">
        <v>25.75</v>
      </c>
      <c r="F9" s="33">
        <f t="shared" si="0"/>
        <v>19879</v>
      </c>
      <c r="G9" s="15"/>
      <c r="H9" s="16"/>
      <c r="I9" s="17"/>
      <c r="J9" s="18"/>
    </row>
    <row r="10" spans="2:29" x14ac:dyDescent="0.25">
      <c r="B10" s="7">
        <v>46149</v>
      </c>
      <c r="C10" s="8">
        <v>783</v>
      </c>
      <c r="D10" s="9"/>
      <c r="E10" s="10">
        <v>25.75</v>
      </c>
      <c r="F10" s="33">
        <f t="shared" si="0"/>
        <v>20162.25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25.75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25.75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25.75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5556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1572.3058224999775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143067</v>
      </c>
      <c r="L36" s="31">
        <f>J36-J4-J5-J6</f>
        <v>141494.69366999998</v>
      </c>
    </row>
    <row r="37" spans="2:12" x14ac:dyDescent="0.25">
      <c r="B37" s="26" t="s">
        <v>14</v>
      </c>
      <c r="C37" s="30">
        <f>C35</f>
        <v>5556</v>
      </c>
      <c r="D37" s="9">
        <f>D35/1.03</f>
        <v>0</v>
      </c>
      <c r="E37" s="10"/>
      <c r="F37" s="33">
        <f>SUM(F4:F36)</f>
        <v>143067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141494.69417750003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C7CA-1AA5-4C93-9AFB-C9635E3E02BF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1" t="s">
        <v>31</v>
      </c>
      <c r="C2" s="52"/>
      <c r="D2" s="52"/>
      <c r="E2" s="52"/>
      <c r="F2" s="52"/>
      <c r="G2" s="52"/>
      <c r="H2" s="52"/>
      <c r="I2" s="52"/>
      <c r="J2" s="53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21</v>
      </c>
      <c r="F7" s="33">
        <f t="shared" si="0"/>
        <v>0</v>
      </c>
      <c r="G7" s="11"/>
      <c r="H7" s="12" t="s">
        <v>9</v>
      </c>
      <c r="I7" s="13"/>
      <c r="J7" s="14">
        <f>'MAYIS 2026'!J39*-1</f>
        <v>-141494.69417750003</v>
      </c>
    </row>
    <row r="8" spans="2:29" x14ac:dyDescent="0.25">
      <c r="B8" s="7">
        <v>46178</v>
      </c>
      <c r="C8" s="8"/>
      <c r="D8" s="9"/>
      <c r="E8" s="10">
        <v>21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21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21</v>
      </c>
      <c r="F13" s="33">
        <f t="shared" si="0"/>
        <v>0</v>
      </c>
      <c r="G13" s="15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54" t="s">
        <v>11</v>
      </c>
      <c r="I35" s="54"/>
      <c r="J35" s="25">
        <f>SUM(J4:J34)</f>
        <v>-141494.69417750003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5" t="s">
        <v>13</v>
      </c>
      <c r="I36" s="55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6" t="s">
        <v>16</v>
      </c>
      <c r="C39" s="57"/>
      <c r="D39" s="27"/>
      <c r="E39" s="34"/>
      <c r="F39" s="35"/>
      <c r="G39" s="28"/>
      <c r="H39" s="58" t="s">
        <v>17</v>
      </c>
      <c r="I39" s="58"/>
      <c r="J39" s="29">
        <f>J36+J37+J38-J35</f>
        <v>141494.69417750003</v>
      </c>
    </row>
    <row r="40" spans="2:12" ht="15.75" thickBot="1" x14ac:dyDescent="0.3">
      <c r="B40" s="48"/>
      <c r="C40" s="49"/>
      <c r="D40" s="49"/>
      <c r="E40" s="49"/>
      <c r="F40" s="49"/>
      <c r="G40" s="49"/>
      <c r="H40" s="49"/>
      <c r="I40" s="49"/>
      <c r="J40" s="50"/>
    </row>
    <row r="41" spans="2:12" ht="15.75" thickBot="1" x14ac:dyDescent="0.3">
      <c r="B41" s="48"/>
      <c r="C41" s="49"/>
      <c r="D41" s="49"/>
      <c r="E41" s="49"/>
      <c r="F41" s="49"/>
      <c r="G41" s="49"/>
      <c r="H41" s="49"/>
      <c r="I41" s="49"/>
      <c r="J41" s="50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2026-05-08T11:23:13Z</dcterms:modified>
</cp:coreProperties>
</file>